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<sst xmlns="http://schemas.openxmlformats.org/spreadsheetml/2006/main" count="349" uniqueCount="222">
  <si>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</si>
  <si>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</si>
  <si>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</si>
  <si>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</si>
  <si>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</si>
  <si>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</si>
  <si>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</si>
  <si>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</si>
  <si>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</si>
  <si>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</si>
  <si>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</si>
  <si>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</si>
  <si>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</si>
  <si>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</si>
  <si>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</si>
  <si>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</si>
  <si>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</si>
  <si>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</si>
  <si>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</si>
  <si>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</si>
  <si>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</si>
  <si>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</si>
  <si>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</si>
  <si>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</si>
  <si>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</si>
  <si>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</si>
  <si>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</si>
  <si>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</si>
  <si>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</si>
  <si>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</si>
  <si>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</si>
  <si>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</si>
  <si>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</si>
  <si>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</si>
  <si>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</si>
  <si>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</si>
  <si>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</si>
  <si>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</si>
  <si>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</si>
  <si>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</si>
  <si>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</si>
  <si>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</si>
  <si>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</si>
  <si>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</si>
  <si>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</si>
  <si>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</si>
  <si>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</si>
  <si>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</si>
  <si>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</si>
  <si>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</si>
  <si>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</si>
  <si>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</si>
  <si>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</si>
  <si>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</si>
  <si>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</si>
  <si>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</si>
  <si>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</si>
  <si>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</si>
  <si>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</si>
  <si>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</si>
  <si>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</si>
  <si>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</si>
  <si>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</si>
  <si>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</si>
  <si>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</si>
  <si>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</si>
  <si>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</si>
  <si>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</si>
  <si>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</si>
  <si>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</si>
  <si>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</si>
  <si>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</si>
  <si>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</si>
  <si>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</si>
  <si>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</si>
  <si>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</si>
  <si>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</si>
  <si>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</si>
  <si>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</si>
  <si>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</si>
  <si>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</si>
  <si>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</si>
  <si>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</si>
  <si>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</si>
  <si>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</si>
  <si>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</si>
  <si>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</si>
  <si>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</si>
  <si>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</si>
  <si>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</si>
  <si>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</si>
  <si>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</si>
  <si>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</si>
  <si>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</si>
  <si>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</si>
  <si>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</si>
  <si>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</si>
  <si>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</si>
  <si>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</si>
  <si>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</si>
  <si>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</si>
  <si>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</si>
  <si>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</si>
  <si>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</si>
  <si>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</si>
  <si>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</si>
  <si>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</si>
  <si>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</si>
  <si>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</si>
  <si>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</si>
  <si>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</si>
  <si>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</si>
  <si>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</si>
  <si>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</si>
  <si>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</si>
  <si>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</si>
  <si>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</si>
  <si>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</si>
  <si>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</si>
  <si>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</si>
  <si>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</si>
  <si>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</si>
  <si>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</si>
  <si>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</si>
  <si>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</si>
  <si>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</si>
  <si>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</si>
  <si>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</si>
  <si>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</si>
  <si>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</si>
  <si>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</si>
  <si>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</si>
  <si>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</si>
  <si>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</si>
  <si>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</si>
  <si>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</si>
  <si>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</si>
  <si>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</si>
  <si>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</si>
  <si>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</si>
  <si>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</si>
  <si>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</si>
  <si>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</si>
  <si>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</si>
  <si>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</si>
  <si>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</si>
  <si>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</si>
  <si>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</si>
  <si>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</si>
  <si>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</si>
  <si>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</si>
  <si>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</si>
  <si>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</si>
  <si>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</si>
  <si>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</si>
  <si>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</si>
  <si>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</si>
  <si>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</si>
  <si>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</si>
  <si>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</si>
  <si>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</si>
  <si>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</si>
  <si>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</si>
  <si>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</si>
  <si>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</si>
  <si>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</si>
  <si>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</si>
  <si>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</si>
  <si>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</si>
  <si>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</si>
  <si>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</si>
  <si>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</si>
  <si>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</si>
  <si>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</si>
  <si>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</si>
  <si>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</si>
  <si>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</si>
  <si>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</si>
  <si>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</si>
  <si>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</si>
  <si>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</si>
  <si>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</si>
  <si>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</si>
  <si>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</si>
  <si>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</si>
  <si>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</si>
  <si>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</si>
  <si>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</si>
  <si>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</si>
  <si>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</si>
  <si>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</si>
  <si>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</si>
  <si>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</si>
  <si>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</si>
  <si>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</si>
  <si>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</si>
  <si>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</si>
  <si>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</si>
  <si>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</si>
  <si>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</si>
  <si>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</si>
  <si>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</si>
  <si>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</si>
  <si>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</si>
  <si>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</si>
  <si>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</si>
  <si>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</si>
  <si>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</si>
  <si>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</si>
  <si>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</si>
  <si>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</si>
  <si>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</si>
  <si>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</si>
  <si>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</si>
  <si>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</si>
  <si>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</si>
  <si>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</si>
  <si>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</si>
  <si>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</si>
  <si>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t>
  </si>
  <si>
    <t>P_Нр_21_ЛК150_017324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</si>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</sst>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9" s="150" t="str">
        <f>IF(D20="","",D20)</f>
        <v>P_Нр_21_ЛК150_017324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0" s="150" t="str">
        <f>IF(D21="","",D21)</f>
        <v>P_Нр_21_ЛК150_017324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1" s="150" t="str">
        <f>IF(D22="","",D22)</f>
        <v>P_Нр_21_ЛК150_017324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3" s="128" t="str">
        <f t="shared" ref="D23:D33" si="6">IF(D22="","",D22)</f>
        <v>P_Нр_21_ЛК150_017324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4" s="128" t="str">
        <f t="shared" si="6"/>
        <v>P_Нр_21_ЛК150_017324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5" s="128" t="str">
        <f t="shared" si="6"/>
        <v>P_Нр_21_ЛК150_017324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6" s="128" t="str">
        <f t="shared" si="6"/>
        <v>P_Нр_21_ЛК150_017324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7" s="128" t="str">
        <f t="shared" si="6"/>
        <v>P_Нр_21_ЛК150_017324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8" s="128" t="str">
        <f t="shared" si="6"/>
        <v>P_Нр_21_ЛК150_017324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29" s="128" t="str">
        <f t="shared" si="6"/>
        <v>P_Нр_21_ЛК150_017324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0" s="128" t="str">
        <f t="shared" si="6"/>
        <v>P_Нр_21_ЛК150_017324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1" s="128" t="str">
        <f t="shared" si="6"/>
        <v>P_Нр_21_ЛК150_017324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2" s="128" t="str">
        <f t="shared" si="6"/>
        <v>P_Нр_21_ЛК150_017324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33" s="128" t="str">
        <f t="shared" si="6"/>
        <v>P_Нр_21_ЛК150_017324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5497.0726000000004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5" s="128" t="str">
        <f>IF('20.1'!D22="","",'20.1'!D22)</f>
        <v>P_Нр_21_ЛК150_017324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QT2WFpOtHh+4qPLdQFIP/sFZfFIZhf4Gb9xeZfpGiO608vVeuXctWCNCB7ny1p03+ddAJ0if7NkMhUrEfbKkAw==" saltValue="5IXVXlPfBOjwCuCQ1arjJ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D15" s="128" t="str">
        <f>IF('20.1'!D22="","",'20.1'!D22)</f>
        <v>P_Нр_21_ЛК150_017324</v>
      </c>
      <c r="E15" s="139"/>
      <c r="F15" s="139" t="str">
        <f>IF('20.1'!I22="","",'20.1'!I22)</f>
        <v/>
      </c>
      <c r="G15" s="138">
        <f>'20.1'!U36/1000</f>
        <v>5.4970726000000001</v>
      </c>
      <c r="H15" s="138">
        <f>G15*1.2</f>
        <v>6.5964871199999999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9.9476087841236644</v>
      </c>
      <c r="J15" s="103">
        <f>'20.2'!M20/1000</f>
        <v>0</v>
      </c>
      <c r="K15" s="103">
        <f>I15+J15</f>
        <v>9.9476087841236644</v>
      </c>
      <c r="L15" s="102"/>
      <c r="M15" s="105">
        <f>K15-L15</f>
        <v>9.9476087841236644</v>
      </c>
      <c r="N15" s="102"/>
      <c r="O15" s="104">
        <f>H15-N15</f>
        <v>6.5964871199999999</v>
      </c>
      <c r="P15" s="103">
        <f>SUM(Q15:W15)</f>
        <v>0.6971636685999999</v>
      </c>
      <c r="Q15" s="109"/>
      <c r="R15" s="109"/>
      <c r="S15" s="109"/>
      <c r="T15" s="109">
        <v>0.6971636685999999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+E0b2PRo2JPW0WG346NtSG0szyYpqSJhWWt7loLWwMdHBNhwmWp8a5z2lFfGliFg+5EQVdYp3z+bVHRuQgnlA==" saltValue="uV9P6eHL+BhGWPzCjilU+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e+M2jCUQ35K2qCUB2dZOjwwXGW2rJH8HpTKScusJXpY4wqamOdl6BncJz4OSEEE+hb9l7s4iUrI06W8dQ+Gig==" saltValue="QBg96F1D41evaUUYmVlw9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2026-05-13T14:20:15Z</dcterms:modified>
</cp:coreProperties>
</file>